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915" windowHeight="1233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C12" i="1" l="1"/>
  <c r="C13" i="1"/>
  <c r="C14" i="1"/>
  <c r="C15" i="1"/>
  <c r="C16" i="1"/>
  <c r="C11" i="1"/>
  <c r="C7" i="1" l="1"/>
  <c r="D7" i="1"/>
  <c r="C6" i="1"/>
  <c r="D6" i="1"/>
  <c r="D5" i="1"/>
  <c r="C5" i="1"/>
  <c r="D3" i="1"/>
  <c r="D4" i="1"/>
  <c r="D2" i="1"/>
  <c r="C4" i="1" l="1"/>
  <c r="C3" i="1"/>
  <c r="C2" i="1"/>
</calcChain>
</file>

<file path=xl/sharedStrings.xml><?xml version="1.0" encoding="utf-8"?>
<sst xmlns="http://schemas.openxmlformats.org/spreadsheetml/2006/main" count="8" uniqueCount="6">
  <si>
    <t>Dia Inicio</t>
  </si>
  <si>
    <t>Dia Final</t>
  </si>
  <si>
    <t>Festivos</t>
  </si>
  <si>
    <t>Dias Laborables menos Festivos</t>
  </si>
  <si>
    <t>Horas Laboradas menos Festivos</t>
  </si>
  <si>
    <t>Dias Laborables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</si>
</sst>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6" formatCode="dd/mm/yyyy\ hh:mm"/>
    <numFmt numFmtId="171" formatCode="[h]:mm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43" fontId="0" fillId="0" borderId="0" xfId="1" applyFont="1"/>
    <xf numFmtId="166" fontId="0" fillId="0" borderId="0" xfId="0" applyNumberFormat="1"/>
    <xf numFmtId="171" fontId="0" fillId="0" borderId="0" xfId="1" applyNumberFormat="1" applyFont="1"/>
  </cellXfs>
  <cellStyles count="2">
    <cellStyle name="Millares" xfId="1" builtinId="3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71" formatCode="[h]:mm"/>
    </dxf>
    <dxf>
      <numFmt numFmtId="166" formatCode="dd/mm/yyyy\ hh:mm"/>
    </dxf>
    <dxf>
      <numFmt numFmtId="166" formatCode="dd/mm/yyyy\ hh: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:D7" totalsRowShown="0">
  <autoFilter ref="A1:D7"/>
  <tableColumns count="4">
    <tableColumn id="1" name="Dia Inicio" dataDxfId="6"/>
    <tableColumn id="2" name="Dia Final" dataDxfId="5"/>
    <tableColumn id="3" name="Dias Laborables" dataDxfId="4" dataCellStyle="Millares">
      <calculatedColumnFormula>NETWORKDAYS(A2,B2)</calculatedColumnFormula>
    </tableColumn>
    <tableColumn id="4" name="Dias Laborables menos Festivos" dataDxfId="3" dataCellStyle="Millares">
      <calculatedColumnFormula>NETWORKDAYS(A2,B2,$E$2:$E$4)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0:C16" totalsRowShown="0">
  <autoFilter ref="A10:C16"/>
  <tableColumns count="3">
    <tableColumn id="1" name="Dia Inicio" dataDxfId="2"/>
    <tableColumn id="2" name="Dia Final" dataDxfId="1"/>
    <tableColumn id="4" name="Horas Laboradas menos Festivos" dataDxfId="0" dataCellStyle="Millares">
      <calculatedColumnFormula>(NETWORKDAYS(A11,B11,$E$2:$E$4)-1)*("19:00"-"8:30") + IF(NETWORKDAYS(B11,B11,$E$2:$E$4),MEDIAN(MOD(B11,1),"19:00","8:30"),"19:00")-MEDIAN(NETWORKDAYS(A11,A11,$E$2:$E$4)*MOD(A11,1),"19:00","8:30")</calculatedColumnFormula>
    </tableColumn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21" sqref="C21"/>
    </sheetView>
  </sheetViews>
  <sheetFormatPr baseColWidth="10" defaultRowHeight="15" x14ac:dyDescent="0.25"/>
  <cols>
    <col min="1" max="2" width="15.7109375" bestFit="1" customWidth="1"/>
    <col min="3" max="3" width="33.5703125" style="2" bestFit="1" customWidth="1"/>
    <col min="4" max="4" width="31.85546875" style="2" customWidth="1"/>
  </cols>
  <sheetData>
    <row r="1" spans="1:5" x14ac:dyDescent="0.25">
      <c r="A1" t="s">
        <v>0</v>
      </c>
      <c r="B1" t="s">
        <v>1</v>
      </c>
      <c r="C1" s="2" t="s">
        <v>5</v>
      </c>
      <c r="D1" s="2" t="s">
        <v>3</v>
      </c>
      <c r="E1" t="s">
        <v>2</v>
      </c>
    </row>
    <row r="2" spans="1:5" x14ac:dyDescent="0.25">
      <c r="A2" s="1">
        <v>42005</v>
      </c>
      <c r="B2" s="1">
        <v>42100</v>
      </c>
      <c r="C2" s="2">
        <f t="shared" ref="C2:C7" si="0">NETWORKDAYS(A2,B2)</f>
        <v>68</v>
      </c>
      <c r="D2" s="2">
        <f>NETWORKDAYS(A2,B2,$E$2:$E$4)</f>
        <v>66</v>
      </c>
      <c r="E2" s="1">
        <v>42005</v>
      </c>
    </row>
    <row r="3" spans="1:5" x14ac:dyDescent="0.25">
      <c r="A3" s="1">
        <v>42067</v>
      </c>
      <c r="B3" s="1">
        <v>42068</v>
      </c>
      <c r="C3" s="2">
        <f t="shared" si="0"/>
        <v>2</v>
      </c>
      <c r="D3" s="2">
        <f t="shared" ref="D3:D7" si="1">NETWORKDAYS(A3,B3,$E$2:$E$4)</f>
        <v>2</v>
      </c>
      <c r="E3" s="1">
        <v>42010</v>
      </c>
    </row>
    <row r="4" spans="1:5" x14ac:dyDescent="0.25">
      <c r="A4" s="1">
        <v>42037</v>
      </c>
      <c r="B4" s="1">
        <v>42221</v>
      </c>
      <c r="C4" s="2">
        <f t="shared" si="0"/>
        <v>133</v>
      </c>
      <c r="D4" s="2">
        <f t="shared" si="1"/>
        <v>132</v>
      </c>
      <c r="E4" s="1">
        <v>42111</v>
      </c>
    </row>
    <row r="5" spans="1:5" x14ac:dyDescent="0.25">
      <c r="A5" s="1">
        <v>42141</v>
      </c>
      <c r="B5" s="1">
        <v>42141</v>
      </c>
      <c r="C5" s="2">
        <f t="shared" si="0"/>
        <v>0</v>
      </c>
      <c r="D5" s="2">
        <f t="shared" si="1"/>
        <v>0</v>
      </c>
    </row>
    <row r="6" spans="1:5" x14ac:dyDescent="0.25">
      <c r="A6" s="1">
        <v>42141</v>
      </c>
      <c r="B6" s="1">
        <v>42142</v>
      </c>
      <c r="C6" s="2">
        <f t="shared" si="0"/>
        <v>1</v>
      </c>
      <c r="D6" s="2">
        <f t="shared" si="1"/>
        <v>1</v>
      </c>
    </row>
    <row r="7" spans="1:5" x14ac:dyDescent="0.25">
      <c r="A7" s="1">
        <v>42142</v>
      </c>
      <c r="B7" s="1">
        <v>42142</v>
      </c>
      <c r="C7" s="2">
        <f t="shared" si="0"/>
        <v>1</v>
      </c>
      <c r="D7" s="2">
        <f t="shared" si="1"/>
        <v>1</v>
      </c>
    </row>
    <row r="10" spans="1:5" x14ac:dyDescent="0.25">
      <c r="A10" t="s">
        <v>0</v>
      </c>
      <c r="B10" t="s">
        <v>1</v>
      </c>
      <c r="C10" s="2" t="s">
        <v>4</v>
      </c>
      <c r="D10"/>
    </row>
    <row r="11" spans="1:5" x14ac:dyDescent="0.25">
      <c r="A11" s="3">
        <v>42005.354166666664</v>
      </c>
      <c r="B11" s="3">
        <v>42100.645833333336</v>
      </c>
      <c r="C11" s="4">
        <f t="shared" ref="C11:C16" si="2">(NETWORKDAYS(A11,B11,$E$2:$E$4)-1)*("19:00"-"8:30") + IF(NETWORKDAYS(B11,B11,$E$2:$E$4),MEDIAN(MOD(B11,1),"19:00","8:30"),"19:00")-MEDIAN(NETWORKDAYS(A11,A11,$E$2:$E$4)*MOD(A11,1),"19:00","8:30")</f>
        <v>28.729166666669087</v>
      </c>
      <c r="D11"/>
    </row>
    <row r="12" spans="1:5" x14ac:dyDescent="0.25">
      <c r="A12" s="3">
        <v>42067.6875</v>
      </c>
      <c r="B12" s="3">
        <v>42068.395833333336</v>
      </c>
      <c r="C12" s="4">
        <f t="shared" si="2"/>
        <v>0.14583333333575865</v>
      </c>
      <c r="D12"/>
    </row>
    <row r="13" spans="1:5" x14ac:dyDescent="0.25">
      <c r="A13" s="3">
        <v>42037.432638888888</v>
      </c>
      <c r="B13" s="3">
        <v>42221.695833333331</v>
      </c>
      <c r="C13" s="4">
        <f t="shared" si="2"/>
        <v>57.575694444443791</v>
      </c>
      <c r="D13"/>
    </row>
    <row r="14" spans="1:5" x14ac:dyDescent="0.25">
      <c r="A14" s="3">
        <v>42141.375</v>
      </c>
      <c r="B14" s="3">
        <v>42141.666666666664</v>
      </c>
      <c r="C14" s="4">
        <f t="shared" si="2"/>
        <v>0</v>
      </c>
      <c r="D14"/>
    </row>
    <row r="15" spans="1:5" x14ac:dyDescent="0.25">
      <c r="A15" s="3">
        <v>42141.375</v>
      </c>
      <c r="B15" s="3">
        <v>42142.666666666664</v>
      </c>
      <c r="C15" s="4">
        <f t="shared" si="2"/>
        <v>0.31249999999757466</v>
      </c>
      <c r="D15"/>
    </row>
    <row r="16" spans="1:5" x14ac:dyDescent="0.25">
      <c r="A16" s="3">
        <v>42142.375</v>
      </c>
      <c r="B16" s="3">
        <v>42142.666666666664</v>
      </c>
      <c r="C16" s="4">
        <f t="shared" si="2"/>
        <v>0.29166666666424135</v>
      </c>
      <c r="D16"/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MINISTERIO DE DEFENSA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MENDOZA ESPINOSA RAFAEL</dc:creator>
  <cp:lastModifiedBy>MENDOZA ESPINOSA RAFAEL</cp:lastModifiedBy>
  <dcterms:created xsi:type="dcterms:W3CDTF">2015-08-14T08:06:21Z</dcterms:created>
  <dcterms:modified xsi:type="dcterms:W3CDTF">2015-08-14T08:47:50Z</dcterms:modified>
</cp:coreProperties>
</file>